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576" windowHeight="12504" activeTab="1"/>
  </bookViews>
  <sheets>
    <sheet name="Plummers PT" sheetId="1" r:id="rId1"/>
    <sheet name="EPR_LRR" sheetId="2" r:id="rId2"/>
  </sheets>
  <definedNames>
    <definedName name="_xlnm.Database">'Plummers PT'!$A$1:$M$59</definedName>
  </definedNames>
  <calcPr calcId="144525"/>
</workbook>
</file>

<file path=xl/calcChain.xml><?xml version="1.0" encoding="utf-8"?>
<calcChain xmlns="http://schemas.openxmlformats.org/spreadsheetml/2006/main">
  <c r="N2" i="1" l="1"/>
  <c r="W2" i="1" l="1"/>
  <c r="V2" i="1"/>
  <c r="U2" i="1"/>
  <c r="T2" i="1"/>
  <c r="S2" i="1"/>
  <c r="Q2" i="1"/>
  <c r="R2" i="1"/>
  <c r="P2" i="1"/>
  <c r="O2" i="1"/>
</calcChain>
</file>

<file path=xl/sharedStrings.xml><?xml version="1.0" encoding="utf-8"?>
<sst xmlns="http://schemas.openxmlformats.org/spreadsheetml/2006/main" count="103" uniqueCount="24">
  <si>
    <t>OBJECTID</t>
  </si>
  <si>
    <t>TransectId</t>
  </si>
  <si>
    <t>Plummers Pt</t>
  </si>
  <si>
    <t xml:space="preserve">     EPR</t>
  </si>
  <si>
    <t xml:space="preserve">    LRR</t>
  </si>
  <si>
    <t xml:space="preserve">    LR2</t>
  </si>
  <si>
    <t xml:space="preserve">   LCI95</t>
  </si>
  <si>
    <t>STD Error</t>
  </si>
  <si>
    <t xml:space="preserve">            Area</t>
  </si>
  <si>
    <t xml:space="preserve">      TCD</t>
  </si>
  <si>
    <t xml:space="preserve">       ECI</t>
  </si>
  <si>
    <t xml:space="preserve">     SCE</t>
  </si>
  <si>
    <t xml:space="preserve">   NSM</t>
  </si>
  <si>
    <t xml:space="preserve">    LMS</t>
  </si>
  <si>
    <t xml:space="preserve">    LSE</t>
  </si>
  <si>
    <t>EPR_Min</t>
  </si>
  <si>
    <t>EPR_Max</t>
  </si>
  <si>
    <t>EPR_Mode</t>
  </si>
  <si>
    <t>EPR_Average</t>
  </si>
  <si>
    <t>LRR_Min</t>
  </si>
  <si>
    <t>LRR_Max</t>
  </si>
  <si>
    <t>LRR_Mode</t>
  </si>
  <si>
    <t>LRR_Average</t>
  </si>
  <si>
    <t>LRR_STD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</si>
</sst>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2" fontId="0" fillId="0" borderId="0" xfId="0" applyNumberFormat="1"/>
    <xf numFmtId="1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9"/>
  <sheetViews>
    <sheetView workbookViewId="0">
      <selection activeCell="O12" sqref="O12"/>
    </sheetView>
  </sheetViews>
  <sheetFormatPr defaultRowHeight="14.4" x14ac:dyDescent="0.3"/>
  <cols>
    <col min="1" max="2" width="9.6640625" style="1" customWidth="1"/>
    <col min="3" max="3" width="14.5546875" style="1" customWidth="1"/>
    <col min="4" max="4" width="8" style="2" customWidth="1"/>
    <col min="5" max="5" width="7.109375" style="2" customWidth="1"/>
    <col min="6" max="6" width="6" style="2" customWidth="1"/>
    <col min="7" max="7" width="7.109375" style="2" customWidth="1"/>
    <col min="8" max="8" width="7.44140625" style="2" customWidth="1"/>
    <col min="9" max="9" width="7.33203125" style="2" customWidth="1"/>
    <col min="10" max="10" width="7.5546875" style="2" customWidth="1"/>
    <col min="11" max="11" width="6.6640625" style="2" customWidth="1"/>
    <col min="12" max="12" width="6.5546875" style="2" customWidth="1"/>
    <col min="13" max="13" width="8.109375" style="2" customWidth="1"/>
    <col min="14" max="14" width="12.33203125" style="2" bestFit="1" customWidth="1"/>
    <col min="16" max="16" width="13.109375" customWidth="1"/>
    <col min="17" max="18" width="13.33203125" customWidth="1"/>
    <col min="21" max="21" width="10.88671875" customWidth="1"/>
    <col min="22" max="22" width="12.88671875" customWidth="1"/>
    <col min="23" max="23" width="13.6640625" customWidth="1"/>
  </cols>
  <sheetData>
    <row r="1" spans="1:23" s="4" customFormat="1" ht="15" x14ac:dyDescent="0.25">
      <c r="A1" s="3" t="s">
        <v>0</v>
      </c>
      <c r="B1" s="3" t="s">
        <v>1</v>
      </c>
      <c r="C1" s="4" t="s">
        <v>8</v>
      </c>
      <c r="D1" s="5" t="s">
        <v>9</v>
      </c>
      <c r="E1" s="5" t="s">
        <v>3</v>
      </c>
      <c r="F1" s="5" t="s">
        <v>10</v>
      </c>
      <c r="G1" s="5" t="s">
        <v>11</v>
      </c>
      <c r="H1" s="5" t="s">
        <v>12</v>
      </c>
      <c r="I1" s="5" t="s">
        <v>13</v>
      </c>
      <c r="J1" s="5" t="s">
        <v>4</v>
      </c>
      <c r="K1" s="5" t="s">
        <v>5</v>
      </c>
      <c r="L1" s="5" t="s">
        <v>14</v>
      </c>
      <c r="M1" s="5" t="s">
        <v>6</v>
      </c>
      <c r="N1" s="4" t="s">
        <v>15</v>
      </c>
      <c r="O1" s="4" t="s">
        <v>16</v>
      </c>
      <c r="P1" s="4" t="s">
        <v>17</v>
      </c>
      <c r="Q1" s="4" t="s">
        <v>18</v>
      </c>
      <c r="R1" s="4" t="s">
        <v>7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</row>
    <row r="2" spans="1:23" ht="15" x14ac:dyDescent="0.25">
      <c r="A2" s="1">
        <v>1</v>
      </c>
      <c r="B2" s="1">
        <v>1</v>
      </c>
      <c r="C2" s="1" t="s">
        <v>2</v>
      </c>
      <c r="D2" s="2">
        <v>0</v>
      </c>
      <c r="E2" s="2">
        <v>-0.01</v>
      </c>
      <c r="F2" s="2">
        <v>2.1000000000000001E-2</v>
      </c>
      <c r="G2" s="2">
        <v>0.57999999999999996</v>
      </c>
      <c r="H2" s="2">
        <v>-0.57999999999999996</v>
      </c>
      <c r="I2" s="2">
        <v>0</v>
      </c>
      <c r="N2" s="2">
        <f>MIN(E9:E12, E16, E26:E27, E29:E30, E33, E37, E49:E51, E54, E56:E57)</f>
        <v>-0.15</v>
      </c>
      <c r="O2" s="2">
        <f>MAX(E9,E10,E11,E12,E16,E26,E27,E29,E30,E33,E37,E49,E50,E51,E54,E56,E57)</f>
        <v>0</v>
      </c>
      <c r="P2" s="2">
        <f>_xlfn.MODE.MULT(E9:E12,E16,E26,E27,E29,E30,E33,E37,E49,E50,E51,E54,E56,E57)</f>
        <v>-0.11</v>
      </c>
      <c r="Q2" s="2">
        <f>AVERAGE(E$9:E$12,E$16,E$26,E$27,E$33,E$37,E$49,E$50,E$51,E$54,E$56,E$57)</f>
        <v>-8.2666666666666652E-2</v>
      </c>
      <c r="R2" s="2">
        <f>_xlfn.STDEV.P(E$9:E$12,E$16,E$26,E$27,E$33,E$37,E$49,E$50,E$51,E$54,E$56,E$57)/SQRT(17)</f>
        <v>1.0863382157294521E-2</v>
      </c>
      <c r="S2" s="2">
        <f>MIN(J9,J10,J11,J12,J16,J26,J27,J29,J30,J33,J37,J49,J50,J51,J54,J56,J57)</f>
        <v>-0.15</v>
      </c>
      <c r="T2" s="2">
        <f>MAX(J$9:J$12,J$16,J$26,J$27,J$29,J$30,J$33,J$37,J$49,J$50,J$51,J$54,J$56,J$57)</f>
        <v>-0.01</v>
      </c>
      <c r="U2">
        <f>MODE(J$9:J$12,J$16,J$26,J$27,J$29,J$30,J$33,J$37,J$49,J$50,J$51,J$54,J$56,J$57)</f>
        <v>-0.1</v>
      </c>
      <c r="V2" s="2">
        <f>+AVERAGE(J$9:J$12,J$16,J$26,J$27,J$29,J$30,J$33,J$37,J$49,J$50,J$51,J$54,J$56,J$57)</f>
        <v>-8.2352941176470601E-2</v>
      </c>
      <c r="W2">
        <f>_xlfn.STDEV.P(J$9:J$12,J$16,J$26,J$27,J$29,J$30,J$33,J$37,J$49,J$50,J$51,J$54,J$56,J$57)/SQRT(17)</f>
        <v>9.5768395565828442E-3</v>
      </c>
    </row>
    <row r="3" spans="1:23" ht="15" x14ac:dyDescent="0.25">
      <c r="A3" s="1">
        <v>2</v>
      </c>
      <c r="B3" s="1">
        <v>2</v>
      </c>
      <c r="C3" s="1" t="s">
        <v>2</v>
      </c>
      <c r="D3" s="2">
        <v>10</v>
      </c>
      <c r="E3" s="2">
        <v>-0.01</v>
      </c>
      <c r="F3" s="2">
        <v>2.1000000000000001E-2</v>
      </c>
      <c r="G3" s="2">
        <v>0.36</v>
      </c>
      <c r="H3" s="2">
        <v>-0.36</v>
      </c>
      <c r="I3" s="2">
        <v>0</v>
      </c>
    </row>
    <row r="4" spans="1:23" ht="15" x14ac:dyDescent="0.25">
      <c r="A4" s="1">
        <v>3</v>
      </c>
      <c r="B4" s="1">
        <v>3</v>
      </c>
      <c r="C4" s="1" t="s">
        <v>2</v>
      </c>
      <c r="D4" s="2">
        <v>20</v>
      </c>
      <c r="E4" s="2">
        <v>0</v>
      </c>
      <c r="F4" s="2">
        <v>2.1000000000000001E-2</v>
      </c>
      <c r="G4" s="2">
        <v>0.28000000000000003</v>
      </c>
      <c r="H4" s="2">
        <v>-0.28000000000000003</v>
      </c>
      <c r="I4" s="2">
        <v>0</v>
      </c>
    </row>
    <row r="5" spans="1:23" ht="15" x14ac:dyDescent="0.25">
      <c r="A5" s="1">
        <v>4</v>
      </c>
      <c r="B5" s="1">
        <v>4</v>
      </c>
      <c r="C5" s="1" t="s">
        <v>2</v>
      </c>
      <c r="D5" s="2">
        <v>30</v>
      </c>
      <c r="E5" s="2">
        <v>0</v>
      </c>
      <c r="F5" s="2">
        <v>2.1000000000000001E-2</v>
      </c>
      <c r="G5" s="2">
        <v>0.12</v>
      </c>
      <c r="H5" s="2">
        <v>-0.12</v>
      </c>
      <c r="I5" s="2">
        <v>0</v>
      </c>
      <c r="Q5" s="2"/>
      <c r="R5" s="2"/>
      <c r="S5" s="2"/>
    </row>
    <row r="6" spans="1:23" ht="15" x14ac:dyDescent="0.25">
      <c r="A6" s="1">
        <v>5</v>
      </c>
      <c r="B6" s="1">
        <v>5</v>
      </c>
      <c r="C6" s="1" t="s">
        <v>2</v>
      </c>
      <c r="D6" s="2">
        <v>40</v>
      </c>
      <c r="E6" s="2">
        <v>0</v>
      </c>
      <c r="F6" s="2">
        <v>2.1000000000000001E-2</v>
      </c>
      <c r="G6" s="2">
        <v>0.09</v>
      </c>
      <c r="H6" s="2">
        <v>-0.09</v>
      </c>
      <c r="I6" s="2">
        <v>0</v>
      </c>
      <c r="Q6" s="2"/>
      <c r="R6" s="2"/>
      <c r="S6" s="2"/>
    </row>
    <row r="7" spans="1:23" ht="15" x14ac:dyDescent="0.25">
      <c r="A7" s="1">
        <v>6</v>
      </c>
      <c r="B7" s="1">
        <v>6</v>
      </c>
      <c r="C7" s="1" t="s">
        <v>2</v>
      </c>
      <c r="D7" s="2">
        <v>50</v>
      </c>
      <c r="E7" s="2">
        <v>-0.22</v>
      </c>
      <c r="F7" s="2">
        <v>0.05</v>
      </c>
      <c r="G7" s="2">
        <v>6.34</v>
      </c>
      <c r="H7" s="2">
        <v>-6.34</v>
      </c>
      <c r="I7" s="2">
        <v>-0.23</v>
      </c>
    </row>
    <row r="8" spans="1:23" ht="15" x14ac:dyDescent="0.25">
      <c r="A8" s="1">
        <v>7</v>
      </c>
      <c r="B8" s="1">
        <v>7</v>
      </c>
      <c r="C8" s="1" t="s">
        <v>2</v>
      </c>
      <c r="D8" s="2">
        <v>60</v>
      </c>
      <c r="E8" s="2">
        <v>-0.18</v>
      </c>
      <c r="F8" s="2">
        <v>0.05</v>
      </c>
      <c r="G8" s="2">
        <v>5.08</v>
      </c>
      <c r="H8" s="2">
        <v>-5.08</v>
      </c>
      <c r="I8" s="2">
        <v>-0.18</v>
      </c>
    </row>
    <row r="9" spans="1:23" ht="15" x14ac:dyDescent="0.25">
      <c r="A9" s="1">
        <v>8</v>
      </c>
      <c r="B9" s="1">
        <v>8</v>
      </c>
      <c r="C9" s="1" t="s">
        <v>2</v>
      </c>
      <c r="D9" s="2">
        <v>70</v>
      </c>
      <c r="E9" s="2">
        <v>-0.06</v>
      </c>
      <c r="F9" s="2">
        <v>2.1000000000000001E-2</v>
      </c>
      <c r="G9" s="2">
        <v>4.21</v>
      </c>
      <c r="H9" s="2">
        <v>-3.83</v>
      </c>
      <c r="I9" s="2">
        <v>-0.05</v>
      </c>
      <c r="J9" s="2">
        <v>-0.05</v>
      </c>
      <c r="K9" s="2">
        <v>0.59</v>
      </c>
      <c r="L9" s="2">
        <v>2.12</v>
      </c>
      <c r="M9" s="2">
        <v>0.55800000000000005</v>
      </c>
    </row>
    <row r="10" spans="1:23" ht="15" x14ac:dyDescent="0.25">
      <c r="A10" s="1">
        <v>9</v>
      </c>
      <c r="B10" s="1">
        <v>9</v>
      </c>
      <c r="C10" s="1" t="s">
        <v>2</v>
      </c>
      <c r="D10" s="2">
        <v>80</v>
      </c>
      <c r="E10" s="2">
        <v>-0.1</v>
      </c>
      <c r="F10" s="2">
        <v>2.1000000000000001E-2</v>
      </c>
      <c r="G10" s="2">
        <v>6.96</v>
      </c>
      <c r="H10" s="2">
        <v>-6.96</v>
      </c>
      <c r="I10" s="2">
        <v>-0.1</v>
      </c>
      <c r="J10" s="2">
        <v>-0.1</v>
      </c>
      <c r="K10" s="2">
        <v>0.79</v>
      </c>
      <c r="L10" s="2">
        <v>2.44</v>
      </c>
      <c r="M10" s="2">
        <v>0.64300000000000002</v>
      </c>
    </row>
    <row r="11" spans="1:23" ht="15" x14ac:dyDescent="0.25">
      <c r="A11" s="1">
        <v>10</v>
      </c>
      <c r="B11" s="1">
        <v>10</v>
      </c>
      <c r="C11" s="1" t="s">
        <v>2</v>
      </c>
      <c r="D11" s="2">
        <v>90</v>
      </c>
      <c r="E11" s="2">
        <v>-7.0000000000000007E-2</v>
      </c>
      <c r="F11" s="2">
        <v>2.1000000000000001E-2</v>
      </c>
      <c r="G11" s="2">
        <v>4.99</v>
      </c>
      <c r="H11" s="2">
        <v>-4.99</v>
      </c>
      <c r="I11" s="2">
        <v>-7.0000000000000007E-2</v>
      </c>
      <c r="J11" s="2">
        <v>-7.0000000000000007E-2</v>
      </c>
      <c r="K11" s="2">
        <v>0.86</v>
      </c>
      <c r="L11" s="2">
        <v>1.38</v>
      </c>
      <c r="M11" s="2">
        <v>0.36399999999999999</v>
      </c>
    </row>
    <row r="12" spans="1:23" ht="15" x14ac:dyDescent="0.25">
      <c r="A12" s="1">
        <v>11</v>
      </c>
      <c r="B12" s="1">
        <v>11</v>
      </c>
      <c r="C12" s="1" t="s">
        <v>2</v>
      </c>
      <c r="D12" s="2">
        <v>100</v>
      </c>
      <c r="E12" s="2">
        <v>-0.09</v>
      </c>
      <c r="F12" s="2">
        <v>2.1000000000000001E-2</v>
      </c>
      <c r="G12" s="2">
        <v>5.9</v>
      </c>
      <c r="H12" s="2">
        <v>-5.9</v>
      </c>
      <c r="I12" s="2">
        <v>-0.09</v>
      </c>
      <c r="J12" s="2">
        <v>-0.08</v>
      </c>
      <c r="K12" s="2">
        <v>0.83</v>
      </c>
      <c r="L12" s="2">
        <v>1.82</v>
      </c>
      <c r="M12" s="2">
        <v>0.47899999999999998</v>
      </c>
    </row>
    <row r="13" spans="1:23" ht="15" x14ac:dyDescent="0.25">
      <c r="A13" s="1">
        <v>12</v>
      </c>
      <c r="B13" s="1">
        <v>12</v>
      </c>
      <c r="C13" s="1" t="s">
        <v>2</v>
      </c>
      <c r="D13" s="2">
        <v>110</v>
      </c>
      <c r="E13" s="2">
        <v>-0.16</v>
      </c>
      <c r="F13" s="2">
        <v>0.05</v>
      </c>
      <c r="G13" s="2">
        <v>4.63</v>
      </c>
      <c r="H13" s="2">
        <v>-4.63</v>
      </c>
      <c r="I13" s="2">
        <v>-0.16</v>
      </c>
    </row>
    <row r="14" spans="1:23" ht="15" x14ac:dyDescent="0.25">
      <c r="A14" s="1">
        <v>13</v>
      </c>
      <c r="B14" s="1">
        <v>13</v>
      </c>
      <c r="C14" s="1" t="s">
        <v>2</v>
      </c>
      <c r="D14" s="2">
        <v>120</v>
      </c>
      <c r="E14" s="2">
        <v>-0.17</v>
      </c>
      <c r="F14" s="2">
        <v>0.05</v>
      </c>
      <c r="G14" s="2">
        <v>4.76</v>
      </c>
      <c r="H14" s="2">
        <v>-4.76</v>
      </c>
      <c r="I14" s="2">
        <v>-0.16</v>
      </c>
    </row>
    <row r="15" spans="1:23" ht="15" x14ac:dyDescent="0.25">
      <c r="A15" s="1">
        <v>14</v>
      </c>
      <c r="B15" s="1">
        <v>14</v>
      </c>
      <c r="C15" s="1" t="s">
        <v>2</v>
      </c>
      <c r="D15" s="2">
        <v>130</v>
      </c>
      <c r="E15" s="2">
        <v>-0.11</v>
      </c>
      <c r="F15" s="2">
        <v>2.1000000000000001E-2</v>
      </c>
      <c r="G15" s="2">
        <v>7.14</v>
      </c>
      <c r="H15" s="2">
        <v>-7.14</v>
      </c>
      <c r="I15" s="2">
        <v>-0.11</v>
      </c>
    </row>
    <row r="16" spans="1:23" ht="15" x14ac:dyDescent="0.25">
      <c r="A16" s="1">
        <v>15</v>
      </c>
      <c r="B16" s="1">
        <v>15</v>
      </c>
      <c r="C16" s="1" t="s">
        <v>2</v>
      </c>
      <c r="D16" s="2">
        <v>655.28</v>
      </c>
      <c r="E16" s="2">
        <v>-0.11</v>
      </c>
      <c r="F16" s="2">
        <v>2.1000000000000001E-2</v>
      </c>
      <c r="G16" s="2">
        <v>7.32</v>
      </c>
      <c r="H16" s="2">
        <v>-7.32</v>
      </c>
      <c r="I16" s="2">
        <v>-0.11</v>
      </c>
      <c r="J16" s="2">
        <v>-0.1</v>
      </c>
      <c r="K16" s="2">
        <v>0.74</v>
      </c>
      <c r="L16" s="2">
        <v>2.92</v>
      </c>
      <c r="M16" s="2">
        <v>0.77</v>
      </c>
    </row>
    <row r="17" spans="1:13" ht="15" x14ac:dyDescent="0.25">
      <c r="A17" s="1">
        <v>16</v>
      </c>
      <c r="B17" s="1">
        <v>16</v>
      </c>
      <c r="C17" s="1" t="s">
        <v>2</v>
      </c>
      <c r="D17" s="2">
        <v>665.28</v>
      </c>
      <c r="E17" s="2">
        <v>-0.57999999999999996</v>
      </c>
      <c r="F17" s="2">
        <v>0.05</v>
      </c>
      <c r="G17" s="2">
        <v>16.54</v>
      </c>
      <c r="H17" s="2">
        <v>-16.54</v>
      </c>
      <c r="I17" s="2">
        <v>-0.57999999999999996</v>
      </c>
    </row>
    <row r="18" spans="1:13" ht="15" x14ac:dyDescent="0.25">
      <c r="A18" s="1">
        <v>17</v>
      </c>
      <c r="B18" s="1">
        <v>17</v>
      </c>
      <c r="C18" s="1" t="s">
        <v>2</v>
      </c>
      <c r="D18" s="2">
        <v>675.28</v>
      </c>
      <c r="E18" s="2">
        <v>-0.11</v>
      </c>
      <c r="F18" s="2">
        <v>2.1000000000000001E-2</v>
      </c>
      <c r="G18" s="2">
        <v>7.25</v>
      </c>
      <c r="H18" s="2">
        <v>-7.25</v>
      </c>
      <c r="I18" s="2">
        <v>-0.11</v>
      </c>
    </row>
    <row r="19" spans="1:13" ht="15" x14ac:dyDescent="0.25">
      <c r="A19" s="1">
        <v>18</v>
      </c>
      <c r="B19" s="1">
        <v>18</v>
      </c>
      <c r="C19" s="1" t="s">
        <v>2</v>
      </c>
      <c r="D19" s="2">
        <v>685.28</v>
      </c>
      <c r="E19" s="2">
        <v>-0.09</v>
      </c>
      <c r="F19" s="2">
        <v>2.1000000000000001E-2</v>
      </c>
      <c r="G19" s="2">
        <v>6.17</v>
      </c>
      <c r="H19" s="2">
        <v>-6.17</v>
      </c>
      <c r="I19" s="2">
        <v>-0.09</v>
      </c>
    </row>
    <row r="20" spans="1:13" ht="15" x14ac:dyDescent="0.25">
      <c r="A20" s="1">
        <v>19</v>
      </c>
      <c r="B20" s="1">
        <v>20</v>
      </c>
      <c r="C20" s="1" t="s">
        <v>2</v>
      </c>
      <c r="D20" s="2">
        <v>705.28</v>
      </c>
      <c r="E20" s="2">
        <v>-0.09</v>
      </c>
      <c r="F20" s="2">
        <v>2.1000000000000001E-2</v>
      </c>
      <c r="G20" s="2">
        <v>6.25</v>
      </c>
      <c r="H20" s="2">
        <v>-6.25</v>
      </c>
      <c r="I20" s="2">
        <v>-0.09</v>
      </c>
    </row>
    <row r="21" spans="1:13" ht="15" x14ac:dyDescent="0.25">
      <c r="A21" s="1">
        <v>20</v>
      </c>
      <c r="B21" s="1">
        <v>21</v>
      </c>
      <c r="C21" s="1" t="s">
        <v>2</v>
      </c>
      <c r="D21" s="2">
        <v>715.28</v>
      </c>
      <c r="E21" s="2">
        <v>-0.09</v>
      </c>
      <c r="F21" s="2">
        <v>2.1000000000000001E-2</v>
      </c>
      <c r="G21" s="2">
        <v>6.01</v>
      </c>
      <c r="H21" s="2">
        <v>-6.01</v>
      </c>
      <c r="I21" s="2">
        <v>-0.09</v>
      </c>
    </row>
    <row r="22" spans="1:13" x14ac:dyDescent="0.3">
      <c r="A22" s="1">
        <v>21</v>
      </c>
      <c r="B22" s="1">
        <v>22</v>
      </c>
      <c r="C22" s="1" t="s">
        <v>2</v>
      </c>
      <c r="D22" s="2">
        <v>725.28</v>
      </c>
      <c r="E22" s="2">
        <v>-0.09</v>
      </c>
      <c r="F22" s="2">
        <v>2.1000000000000001E-2</v>
      </c>
      <c r="G22" s="2">
        <v>6.23</v>
      </c>
      <c r="H22" s="2">
        <v>-6.23</v>
      </c>
      <c r="I22" s="2">
        <v>-0.09</v>
      </c>
    </row>
    <row r="23" spans="1:13" x14ac:dyDescent="0.3">
      <c r="A23" s="1">
        <v>22</v>
      </c>
      <c r="B23" s="1">
        <v>23</v>
      </c>
      <c r="C23" s="1" t="s">
        <v>2</v>
      </c>
      <c r="D23" s="2">
        <v>735.28</v>
      </c>
      <c r="E23" s="2">
        <v>0</v>
      </c>
      <c r="F23" s="2">
        <v>0.05</v>
      </c>
      <c r="G23" s="2">
        <v>0.13</v>
      </c>
      <c r="H23" s="2">
        <v>-0.13</v>
      </c>
      <c r="I23" s="2">
        <v>0</v>
      </c>
    </row>
    <row r="24" spans="1:13" x14ac:dyDescent="0.3">
      <c r="A24" s="1">
        <v>23</v>
      </c>
      <c r="B24" s="1">
        <v>24</v>
      </c>
      <c r="C24" s="1" t="s">
        <v>2</v>
      </c>
      <c r="D24" s="2">
        <v>745.28</v>
      </c>
      <c r="E24" s="2">
        <v>-0.11</v>
      </c>
      <c r="F24" s="2">
        <v>0.05</v>
      </c>
      <c r="G24" s="2">
        <v>3.18</v>
      </c>
      <c r="H24" s="2">
        <v>-3.18</v>
      </c>
      <c r="I24" s="2">
        <v>-0.11</v>
      </c>
    </row>
    <row r="25" spans="1:13" x14ac:dyDescent="0.3">
      <c r="A25" s="1">
        <v>24</v>
      </c>
      <c r="B25" s="1">
        <v>25</v>
      </c>
      <c r="C25" s="1" t="s">
        <v>2</v>
      </c>
      <c r="D25" s="2">
        <v>755.28</v>
      </c>
      <c r="E25" s="2">
        <v>-0.09</v>
      </c>
      <c r="F25" s="2">
        <v>2.1000000000000001E-2</v>
      </c>
      <c r="G25" s="2">
        <v>5.91</v>
      </c>
      <c r="H25" s="2">
        <v>-5.91</v>
      </c>
      <c r="I25" s="2">
        <v>-0.09</v>
      </c>
    </row>
    <row r="26" spans="1:13" x14ac:dyDescent="0.3">
      <c r="A26" s="1">
        <v>25</v>
      </c>
      <c r="B26" s="1">
        <v>26</v>
      </c>
      <c r="C26" s="1" t="s">
        <v>2</v>
      </c>
      <c r="D26" s="2">
        <v>765.28</v>
      </c>
      <c r="E26" s="2">
        <v>-7.0000000000000007E-2</v>
      </c>
      <c r="F26" s="2">
        <v>2.1000000000000001E-2</v>
      </c>
      <c r="G26" s="2">
        <v>5.03</v>
      </c>
      <c r="H26" s="2">
        <v>-5.03</v>
      </c>
      <c r="I26" s="2">
        <v>-7.0000000000000007E-2</v>
      </c>
      <c r="J26" s="2">
        <v>-7.0000000000000007E-2</v>
      </c>
      <c r="K26" s="2">
        <v>0.92</v>
      </c>
      <c r="L26" s="2">
        <v>1.03</v>
      </c>
      <c r="M26" s="2">
        <v>0.27300000000000002</v>
      </c>
    </row>
    <row r="27" spans="1:13" x14ac:dyDescent="0.3">
      <c r="A27" s="1">
        <v>26</v>
      </c>
      <c r="B27" s="1">
        <v>27</v>
      </c>
      <c r="C27" s="1" t="s">
        <v>2</v>
      </c>
      <c r="D27" s="2">
        <v>775.28</v>
      </c>
      <c r="E27" s="2">
        <v>-0.09</v>
      </c>
      <c r="F27" s="2">
        <v>2.1000000000000001E-2</v>
      </c>
      <c r="G27" s="2">
        <v>5.83</v>
      </c>
      <c r="H27" s="2">
        <v>-5.83</v>
      </c>
      <c r="I27" s="2">
        <v>-0.09</v>
      </c>
      <c r="J27" s="2">
        <v>-0.08</v>
      </c>
      <c r="K27" s="2">
        <v>0.96</v>
      </c>
      <c r="L27" s="2">
        <v>0.8</v>
      </c>
      <c r="M27" s="2">
        <v>0.21099999999999999</v>
      </c>
    </row>
    <row r="28" spans="1:13" x14ac:dyDescent="0.3">
      <c r="A28" s="1">
        <v>27</v>
      </c>
      <c r="B28" s="1">
        <v>28</v>
      </c>
      <c r="C28" s="1" t="s">
        <v>2</v>
      </c>
      <c r="D28" s="2">
        <v>785.28</v>
      </c>
      <c r="E28" s="2">
        <v>-0.14000000000000001</v>
      </c>
      <c r="F28" s="2">
        <v>0.05</v>
      </c>
      <c r="G28" s="2">
        <v>4.12</v>
      </c>
      <c r="H28" s="2">
        <v>-4.12</v>
      </c>
      <c r="I28" s="2">
        <v>-0.14000000000000001</v>
      </c>
    </row>
    <row r="29" spans="1:13" x14ac:dyDescent="0.3">
      <c r="A29" s="1">
        <v>28</v>
      </c>
      <c r="B29" s="1">
        <v>29</v>
      </c>
      <c r="C29" s="1" t="s">
        <v>2</v>
      </c>
      <c r="D29" s="2">
        <v>795.28</v>
      </c>
      <c r="E29" s="2">
        <v>-0.12</v>
      </c>
      <c r="F29" s="2">
        <v>2.1000000000000001E-2</v>
      </c>
      <c r="G29" s="2">
        <v>8.15</v>
      </c>
      <c r="H29" s="2">
        <v>-8.15</v>
      </c>
      <c r="I29" s="2">
        <v>-0.12</v>
      </c>
      <c r="J29" s="2">
        <v>-0.11</v>
      </c>
      <c r="K29" s="2">
        <v>0.73</v>
      </c>
      <c r="L29" s="2">
        <v>3.35</v>
      </c>
      <c r="M29" s="2">
        <v>0.88200000000000001</v>
      </c>
    </row>
    <row r="30" spans="1:13" x14ac:dyDescent="0.3">
      <c r="A30" s="1">
        <v>29</v>
      </c>
      <c r="B30" s="1">
        <v>30</v>
      </c>
      <c r="C30" s="1" t="s">
        <v>2</v>
      </c>
      <c r="D30" s="2">
        <v>805.28</v>
      </c>
      <c r="E30" s="2">
        <v>-0.11</v>
      </c>
      <c r="F30" s="2">
        <v>2.1000000000000001E-2</v>
      </c>
      <c r="G30" s="2">
        <v>8.15</v>
      </c>
      <c r="H30" s="2">
        <v>-7.72</v>
      </c>
      <c r="I30" s="2">
        <v>-0.11</v>
      </c>
      <c r="J30" s="2">
        <v>-0.11</v>
      </c>
      <c r="K30" s="2">
        <v>0.62</v>
      </c>
      <c r="L30" s="2">
        <v>4</v>
      </c>
      <c r="M30" s="2">
        <v>1.0529999999999999</v>
      </c>
    </row>
    <row r="31" spans="1:13" x14ac:dyDescent="0.3">
      <c r="A31" s="1">
        <v>30</v>
      </c>
      <c r="B31" s="1">
        <v>31</v>
      </c>
      <c r="C31" s="1" t="s">
        <v>2</v>
      </c>
      <c r="D31" s="2">
        <v>815.28</v>
      </c>
      <c r="E31" s="2">
        <v>-0.06</v>
      </c>
      <c r="F31" s="2">
        <v>0.05</v>
      </c>
      <c r="G31" s="2">
        <v>1.77</v>
      </c>
      <c r="H31" s="2">
        <v>-1.77</v>
      </c>
      <c r="I31" s="2">
        <v>-7.0000000000000007E-2</v>
      </c>
    </row>
    <row r="32" spans="1:13" x14ac:dyDescent="0.3">
      <c r="A32" s="1">
        <v>31</v>
      </c>
      <c r="B32" s="1">
        <v>32</v>
      </c>
      <c r="C32" s="1" t="s">
        <v>2</v>
      </c>
      <c r="D32" s="2">
        <v>825.28</v>
      </c>
      <c r="E32" s="2">
        <v>-0.25</v>
      </c>
      <c r="F32" s="2">
        <v>0.05</v>
      </c>
      <c r="G32" s="2">
        <v>6.97</v>
      </c>
      <c r="H32" s="2">
        <v>-6.97</v>
      </c>
      <c r="I32" s="2">
        <v>-0.25</v>
      </c>
    </row>
    <row r="33" spans="1:13" x14ac:dyDescent="0.3">
      <c r="A33" s="1">
        <v>32</v>
      </c>
      <c r="B33" s="1">
        <v>33</v>
      </c>
      <c r="C33" s="1" t="s">
        <v>2</v>
      </c>
      <c r="D33" s="2">
        <v>835.28</v>
      </c>
      <c r="E33" s="2">
        <v>-0.13</v>
      </c>
      <c r="F33" s="2">
        <v>2.1000000000000001E-2</v>
      </c>
      <c r="G33" s="2">
        <v>8.49</v>
      </c>
      <c r="H33" s="2">
        <v>-8.49</v>
      </c>
      <c r="I33" s="2">
        <v>-0.12</v>
      </c>
      <c r="J33" s="2">
        <v>-0.12</v>
      </c>
      <c r="K33" s="2">
        <v>0.85</v>
      </c>
      <c r="L33" s="2">
        <v>2.44</v>
      </c>
      <c r="M33" s="2">
        <v>0.64300000000000002</v>
      </c>
    </row>
    <row r="34" spans="1:13" x14ac:dyDescent="0.3">
      <c r="A34" s="1">
        <v>33</v>
      </c>
      <c r="B34" s="1">
        <v>34</v>
      </c>
      <c r="C34" s="1" t="s">
        <v>2</v>
      </c>
      <c r="D34" s="2">
        <v>845.28</v>
      </c>
      <c r="E34" s="2">
        <v>-0.14000000000000001</v>
      </c>
      <c r="F34" s="2">
        <v>2.1000000000000001E-2</v>
      </c>
      <c r="G34" s="2">
        <v>9.3000000000000007</v>
      </c>
      <c r="H34" s="2">
        <v>-9.3000000000000007</v>
      </c>
      <c r="I34" s="2">
        <v>-0.14000000000000001</v>
      </c>
    </row>
    <row r="35" spans="1:13" x14ac:dyDescent="0.3">
      <c r="A35" s="1">
        <v>34</v>
      </c>
      <c r="B35" s="1">
        <v>35</v>
      </c>
      <c r="C35" s="1" t="s">
        <v>2</v>
      </c>
      <c r="D35" s="2">
        <v>855.28</v>
      </c>
      <c r="E35" s="2">
        <v>-0.25</v>
      </c>
      <c r="F35" s="2">
        <v>0.05</v>
      </c>
      <c r="G35" s="2">
        <v>7.14</v>
      </c>
      <c r="H35" s="2">
        <v>-7.14</v>
      </c>
      <c r="I35" s="2">
        <v>-0.25</v>
      </c>
    </row>
    <row r="36" spans="1:13" x14ac:dyDescent="0.3">
      <c r="A36" s="1">
        <v>35</v>
      </c>
      <c r="B36" s="1">
        <v>36</v>
      </c>
      <c r="C36" s="1" t="s">
        <v>2</v>
      </c>
      <c r="D36" s="2">
        <v>865.28</v>
      </c>
      <c r="E36" s="2">
        <v>-0.26</v>
      </c>
      <c r="F36" s="2">
        <v>0.05</v>
      </c>
      <c r="G36" s="2">
        <v>7.3</v>
      </c>
      <c r="H36" s="2">
        <v>-7.3</v>
      </c>
      <c r="I36" s="2">
        <v>-0.25</v>
      </c>
    </row>
    <row r="37" spans="1:13" x14ac:dyDescent="0.3">
      <c r="A37" s="1">
        <v>36</v>
      </c>
      <c r="B37" s="1">
        <v>37</v>
      </c>
      <c r="C37" s="1" t="s">
        <v>2</v>
      </c>
      <c r="D37" s="2">
        <v>875.28</v>
      </c>
      <c r="E37" s="2">
        <v>-0.08</v>
      </c>
      <c r="F37" s="2">
        <v>2.1000000000000001E-2</v>
      </c>
      <c r="G37" s="2">
        <v>5.9</v>
      </c>
      <c r="H37" s="2">
        <v>-5.17</v>
      </c>
      <c r="I37" s="2">
        <v>-7.0000000000000007E-2</v>
      </c>
      <c r="J37" s="2">
        <v>-7.0000000000000007E-2</v>
      </c>
      <c r="K37" s="2">
        <v>0.55000000000000004</v>
      </c>
      <c r="L37" s="2">
        <v>3.04</v>
      </c>
      <c r="M37" s="2">
        <v>0.8</v>
      </c>
    </row>
    <row r="38" spans="1:13" x14ac:dyDescent="0.3">
      <c r="A38" s="1">
        <v>37</v>
      </c>
      <c r="B38" s="1">
        <v>39</v>
      </c>
      <c r="C38" s="1" t="s">
        <v>2</v>
      </c>
      <c r="D38" s="2">
        <v>895.28</v>
      </c>
      <c r="E38" s="2">
        <v>-0.12</v>
      </c>
      <c r="F38" s="2">
        <v>2.1000000000000001E-2</v>
      </c>
      <c r="G38" s="2">
        <v>8.2799999999999994</v>
      </c>
      <c r="H38" s="2">
        <v>-8.2799999999999994</v>
      </c>
      <c r="I38" s="2">
        <v>-0.12</v>
      </c>
    </row>
    <row r="39" spans="1:13" x14ac:dyDescent="0.3">
      <c r="A39" s="1">
        <v>38</v>
      </c>
      <c r="B39" s="1">
        <v>40</v>
      </c>
      <c r="C39" s="1" t="s">
        <v>2</v>
      </c>
      <c r="D39" s="2">
        <v>905.28</v>
      </c>
      <c r="E39" s="2">
        <v>-0.12</v>
      </c>
      <c r="F39" s="2">
        <v>0.05</v>
      </c>
      <c r="G39" s="2">
        <v>3.54</v>
      </c>
      <c r="H39" s="2">
        <v>-3.54</v>
      </c>
      <c r="I39" s="2">
        <v>-0.12</v>
      </c>
    </row>
    <row r="40" spans="1:13" x14ac:dyDescent="0.3">
      <c r="A40" s="1">
        <v>39</v>
      </c>
      <c r="B40" s="1">
        <v>41</v>
      </c>
      <c r="C40" s="1" t="s">
        <v>2</v>
      </c>
      <c r="D40" s="2">
        <v>915.28</v>
      </c>
      <c r="E40" s="2">
        <v>-7.0000000000000007E-2</v>
      </c>
      <c r="F40" s="2">
        <v>2.1000000000000001E-2</v>
      </c>
      <c r="G40" s="2">
        <v>5.09</v>
      </c>
      <c r="H40" s="2">
        <v>-5.09</v>
      </c>
      <c r="I40" s="2">
        <v>-7.0000000000000007E-2</v>
      </c>
    </row>
    <row r="41" spans="1:13" x14ac:dyDescent="0.3">
      <c r="A41" s="1">
        <v>40</v>
      </c>
      <c r="B41" s="1">
        <v>42</v>
      </c>
      <c r="C41" s="1" t="s">
        <v>2</v>
      </c>
      <c r="D41" s="2">
        <v>925.28</v>
      </c>
      <c r="E41" s="2">
        <v>-0.11</v>
      </c>
      <c r="F41" s="2">
        <v>2.1000000000000001E-2</v>
      </c>
      <c r="G41" s="2">
        <v>7.47</v>
      </c>
      <c r="H41" s="2">
        <v>-7.47</v>
      </c>
      <c r="I41" s="2">
        <v>-0.11</v>
      </c>
    </row>
    <row r="42" spans="1:13" x14ac:dyDescent="0.3">
      <c r="A42" s="1">
        <v>41</v>
      </c>
      <c r="B42" s="1">
        <v>44</v>
      </c>
      <c r="C42" s="1" t="s">
        <v>2</v>
      </c>
      <c r="D42" s="2">
        <v>963.04</v>
      </c>
      <c r="E42" s="2">
        <v>-0.23</v>
      </c>
      <c r="F42" s="2">
        <v>0.05</v>
      </c>
      <c r="G42" s="2">
        <v>6.62</v>
      </c>
      <c r="H42" s="2">
        <v>-6.62</v>
      </c>
      <c r="I42" s="2">
        <v>-0.23</v>
      </c>
    </row>
    <row r="43" spans="1:13" x14ac:dyDescent="0.3">
      <c r="A43" s="1">
        <v>42</v>
      </c>
      <c r="B43" s="1">
        <v>45</v>
      </c>
      <c r="C43" s="1" t="s">
        <v>2</v>
      </c>
      <c r="D43" s="2">
        <v>973.04</v>
      </c>
      <c r="E43" s="2">
        <v>-0.25</v>
      </c>
      <c r="F43" s="2">
        <v>0.05</v>
      </c>
      <c r="G43" s="2">
        <v>7.24</v>
      </c>
      <c r="H43" s="2">
        <v>-7.24</v>
      </c>
      <c r="I43" s="2">
        <v>-0.25</v>
      </c>
    </row>
    <row r="44" spans="1:13" x14ac:dyDescent="0.3">
      <c r="A44" s="1">
        <v>43</v>
      </c>
      <c r="B44" s="1">
        <v>47</v>
      </c>
      <c r="C44" s="1" t="s">
        <v>2</v>
      </c>
      <c r="D44" s="2">
        <v>993.04</v>
      </c>
      <c r="E44" s="2">
        <v>-7.0000000000000007E-2</v>
      </c>
      <c r="F44" s="2">
        <v>2.1000000000000001E-2</v>
      </c>
      <c r="G44" s="2">
        <v>4.8</v>
      </c>
      <c r="H44" s="2">
        <v>-4.8</v>
      </c>
      <c r="I44" s="2">
        <v>-7.0000000000000007E-2</v>
      </c>
    </row>
    <row r="45" spans="1:13" x14ac:dyDescent="0.3">
      <c r="A45" s="1">
        <v>44</v>
      </c>
      <c r="B45" s="1">
        <v>48</v>
      </c>
      <c r="C45" s="1" t="s">
        <v>2</v>
      </c>
      <c r="D45" s="2">
        <v>1634.86</v>
      </c>
      <c r="E45" s="2">
        <v>-0.11</v>
      </c>
      <c r="F45" s="2">
        <v>2.1000000000000001E-2</v>
      </c>
      <c r="G45" s="2">
        <v>7.42</v>
      </c>
      <c r="H45" s="2">
        <v>-7.42</v>
      </c>
      <c r="I45" s="2">
        <v>-0.11</v>
      </c>
    </row>
    <row r="46" spans="1:13" x14ac:dyDescent="0.3">
      <c r="A46" s="1">
        <v>45</v>
      </c>
      <c r="B46" s="1">
        <v>53</v>
      </c>
      <c r="C46" s="1" t="s">
        <v>2</v>
      </c>
      <c r="D46" s="2">
        <v>1684.86</v>
      </c>
      <c r="E46" s="2">
        <v>-0.09</v>
      </c>
      <c r="F46" s="2">
        <v>2.1000000000000001E-2</v>
      </c>
      <c r="G46" s="2">
        <v>5.79</v>
      </c>
      <c r="H46" s="2">
        <v>-5.79</v>
      </c>
      <c r="I46" s="2">
        <v>-0.09</v>
      </c>
    </row>
    <row r="47" spans="1:13" x14ac:dyDescent="0.3">
      <c r="A47" s="1">
        <v>46</v>
      </c>
      <c r="B47" s="1">
        <v>54</v>
      </c>
      <c r="C47" s="1" t="s">
        <v>2</v>
      </c>
      <c r="D47" s="2">
        <v>1694.86</v>
      </c>
      <c r="E47" s="2">
        <v>-0.1</v>
      </c>
      <c r="F47" s="2">
        <v>2.1000000000000001E-2</v>
      </c>
      <c r="G47" s="2">
        <v>6.51</v>
      </c>
      <c r="H47" s="2">
        <v>-6.51</v>
      </c>
      <c r="I47" s="2">
        <v>-0.09</v>
      </c>
    </row>
    <row r="48" spans="1:13" x14ac:dyDescent="0.3">
      <c r="A48" s="1">
        <v>47</v>
      </c>
      <c r="B48" s="1">
        <v>55</v>
      </c>
      <c r="C48" s="1" t="s">
        <v>2</v>
      </c>
      <c r="D48" s="2">
        <v>1704.86</v>
      </c>
      <c r="E48" s="2">
        <v>-0.1</v>
      </c>
      <c r="F48" s="2">
        <v>2.1000000000000001E-2</v>
      </c>
      <c r="G48" s="2">
        <v>6.85</v>
      </c>
      <c r="H48" s="2">
        <v>-6.85</v>
      </c>
      <c r="I48" s="2">
        <v>-0.11</v>
      </c>
    </row>
    <row r="49" spans="1:13" x14ac:dyDescent="0.3">
      <c r="A49" s="1">
        <v>48</v>
      </c>
      <c r="B49" s="1">
        <v>58</v>
      </c>
      <c r="C49" s="1" t="s">
        <v>2</v>
      </c>
      <c r="D49" s="2">
        <v>1734.86</v>
      </c>
      <c r="E49" s="2">
        <v>-0.11</v>
      </c>
      <c r="F49" s="2">
        <v>2.1000000000000001E-2</v>
      </c>
      <c r="G49" s="2">
        <v>8.14</v>
      </c>
      <c r="H49" s="2">
        <v>-7.4</v>
      </c>
      <c r="I49" s="2">
        <v>-0.11</v>
      </c>
      <c r="J49" s="2">
        <v>-0.1</v>
      </c>
      <c r="K49" s="2">
        <v>0.59</v>
      </c>
      <c r="L49" s="2">
        <v>4.0999999999999996</v>
      </c>
      <c r="M49" s="2">
        <v>1.08</v>
      </c>
    </row>
    <row r="50" spans="1:13" x14ac:dyDescent="0.3">
      <c r="A50" s="1">
        <v>49</v>
      </c>
      <c r="B50" s="1">
        <v>59</v>
      </c>
      <c r="C50" s="1" t="s">
        <v>2</v>
      </c>
      <c r="D50" s="2">
        <v>1744.86</v>
      </c>
      <c r="E50" s="2">
        <v>-0.15</v>
      </c>
      <c r="F50" s="2">
        <v>2.1000000000000001E-2</v>
      </c>
      <c r="G50" s="2">
        <v>10.38</v>
      </c>
      <c r="H50" s="2">
        <v>-10.38</v>
      </c>
      <c r="I50" s="2">
        <v>-0.16</v>
      </c>
      <c r="J50" s="2">
        <v>-0.15</v>
      </c>
      <c r="K50" s="2">
        <v>0.82</v>
      </c>
      <c r="L50" s="2">
        <v>3.29</v>
      </c>
      <c r="M50" s="2">
        <v>0.86799999999999999</v>
      </c>
    </row>
    <row r="51" spans="1:13" x14ac:dyDescent="0.3">
      <c r="A51" s="1">
        <v>50</v>
      </c>
      <c r="B51" s="1">
        <v>60</v>
      </c>
      <c r="C51" s="1" t="s">
        <v>2</v>
      </c>
      <c r="D51" s="2">
        <v>1754.86</v>
      </c>
      <c r="E51" s="2">
        <v>-0.15</v>
      </c>
      <c r="F51" s="2">
        <v>2.1000000000000001E-2</v>
      </c>
      <c r="G51" s="2">
        <v>11.57</v>
      </c>
      <c r="H51" s="2">
        <v>-10.1</v>
      </c>
      <c r="I51" s="2">
        <v>-0.14000000000000001</v>
      </c>
      <c r="J51" s="2">
        <v>-0.14000000000000001</v>
      </c>
      <c r="K51" s="2">
        <v>0.55000000000000004</v>
      </c>
      <c r="L51" s="2">
        <v>5.97</v>
      </c>
      <c r="M51" s="2">
        <v>1.5720000000000001</v>
      </c>
    </row>
    <row r="52" spans="1:13" x14ac:dyDescent="0.3">
      <c r="A52" s="1">
        <v>51</v>
      </c>
      <c r="B52" s="1">
        <v>61</v>
      </c>
      <c r="C52" s="1" t="s">
        <v>2</v>
      </c>
      <c r="D52" s="2">
        <v>1764.86</v>
      </c>
      <c r="E52" s="2">
        <v>-0.36</v>
      </c>
      <c r="F52" s="2">
        <v>0.05</v>
      </c>
      <c r="G52" s="2">
        <v>10.31</v>
      </c>
      <c r="H52" s="2">
        <v>-10.31</v>
      </c>
      <c r="I52" s="2">
        <v>-0.36</v>
      </c>
    </row>
    <row r="53" spans="1:13" x14ac:dyDescent="0.3">
      <c r="A53" s="1">
        <v>52</v>
      </c>
      <c r="B53" s="1">
        <v>62</v>
      </c>
      <c r="C53" s="1" t="s">
        <v>2</v>
      </c>
      <c r="D53" s="2">
        <v>1774.86</v>
      </c>
      <c r="E53" s="2">
        <v>-0.21</v>
      </c>
      <c r="F53" s="2">
        <v>0.05</v>
      </c>
      <c r="G53" s="2">
        <v>5.86</v>
      </c>
      <c r="H53" s="2">
        <v>-5.86</v>
      </c>
      <c r="I53" s="2">
        <v>-0.21</v>
      </c>
    </row>
    <row r="54" spans="1:13" x14ac:dyDescent="0.3">
      <c r="A54" s="1">
        <v>53</v>
      </c>
      <c r="B54" s="1">
        <v>65</v>
      </c>
      <c r="C54" s="1" t="s">
        <v>2</v>
      </c>
      <c r="D54" s="2">
        <v>3220.68</v>
      </c>
      <c r="E54" s="2">
        <v>-0.01</v>
      </c>
      <c r="F54" s="2">
        <v>2.1000000000000001E-2</v>
      </c>
      <c r="G54" s="2">
        <v>1.56</v>
      </c>
      <c r="H54" s="2">
        <v>-0.45</v>
      </c>
      <c r="I54" s="2">
        <v>0</v>
      </c>
      <c r="J54" s="2">
        <v>-0.01</v>
      </c>
      <c r="K54" s="2">
        <v>0.14000000000000001</v>
      </c>
      <c r="L54" s="2">
        <v>1.06</v>
      </c>
      <c r="M54" s="2">
        <v>0.27800000000000002</v>
      </c>
    </row>
    <row r="55" spans="1:13" x14ac:dyDescent="0.3">
      <c r="A55" s="1">
        <v>54</v>
      </c>
      <c r="B55" s="1">
        <v>66</v>
      </c>
      <c r="C55" s="1" t="s">
        <v>2</v>
      </c>
      <c r="D55" s="2">
        <v>3230.68</v>
      </c>
      <c r="E55" s="2">
        <v>0.13</v>
      </c>
      <c r="F55" s="2">
        <v>0.05</v>
      </c>
      <c r="G55" s="2">
        <v>3.73</v>
      </c>
      <c r="H55" s="2">
        <v>3.73</v>
      </c>
      <c r="I55" s="2">
        <v>0.12</v>
      </c>
    </row>
    <row r="56" spans="1:13" x14ac:dyDescent="0.3">
      <c r="A56" s="1">
        <v>55</v>
      </c>
      <c r="B56" s="1">
        <v>67</v>
      </c>
      <c r="C56" s="1" t="s">
        <v>2</v>
      </c>
      <c r="D56" s="2">
        <v>3240.68</v>
      </c>
      <c r="E56" s="2">
        <v>0</v>
      </c>
      <c r="F56" s="2">
        <v>2.1000000000000001E-2</v>
      </c>
      <c r="G56" s="2">
        <v>5.09</v>
      </c>
      <c r="H56" s="2">
        <v>-0.19</v>
      </c>
      <c r="I56" s="2">
        <v>0</v>
      </c>
      <c r="J56" s="2">
        <v>-0.01</v>
      </c>
      <c r="K56" s="2">
        <v>0.02</v>
      </c>
      <c r="L56" s="2">
        <v>4.05</v>
      </c>
      <c r="M56" s="2">
        <v>1.0669999999999999</v>
      </c>
    </row>
    <row r="57" spans="1:13" x14ac:dyDescent="0.3">
      <c r="A57" s="1">
        <v>56</v>
      </c>
      <c r="B57" s="1">
        <v>68</v>
      </c>
      <c r="C57" s="1" t="s">
        <v>2</v>
      </c>
      <c r="D57" s="2">
        <v>3250.68</v>
      </c>
      <c r="E57" s="2">
        <v>-0.02</v>
      </c>
      <c r="F57" s="2">
        <v>2.1000000000000001E-2</v>
      </c>
      <c r="G57" s="2">
        <v>9.43</v>
      </c>
      <c r="H57" s="2">
        <v>-1.34</v>
      </c>
      <c r="I57" s="2">
        <v>-0.02</v>
      </c>
      <c r="J57" s="2">
        <v>-0.03</v>
      </c>
      <c r="K57" s="2">
        <v>0.05</v>
      </c>
      <c r="L57" s="2">
        <v>7.03</v>
      </c>
      <c r="M57" s="2">
        <v>1.853</v>
      </c>
    </row>
    <row r="58" spans="1:13" x14ac:dyDescent="0.3">
      <c r="A58" s="1">
        <v>57</v>
      </c>
      <c r="B58" s="1">
        <v>69</v>
      </c>
      <c r="C58" s="1" t="s">
        <v>2</v>
      </c>
      <c r="D58" s="2">
        <v>3260.68</v>
      </c>
      <c r="E58" s="2">
        <v>0.35</v>
      </c>
      <c r="F58" s="2">
        <v>0.05</v>
      </c>
      <c r="G58" s="2">
        <v>9.94</v>
      </c>
      <c r="H58" s="2">
        <v>9.94</v>
      </c>
      <c r="I58" s="2">
        <v>0.34</v>
      </c>
    </row>
    <row r="59" spans="1:13" x14ac:dyDescent="0.3">
      <c r="A59" s="1">
        <v>58</v>
      </c>
      <c r="B59" s="1">
        <v>70</v>
      </c>
      <c r="C59" s="1" t="s">
        <v>2</v>
      </c>
      <c r="D59" s="2">
        <v>3270.68</v>
      </c>
      <c r="E59" s="2">
        <v>0.4</v>
      </c>
      <c r="F59" s="2">
        <v>0.05</v>
      </c>
      <c r="G59" s="2">
        <v>11.32</v>
      </c>
      <c r="H59" s="2">
        <v>11.32</v>
      </c>
      <c r="I59" s="2">
        <v>0.4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K5" sqref="K5"/>
    </sheetView>
  </sheetViews>
  <sheetFormatPr defaultRowHeight="14.4" x14ac:dyDescent="0.3"/>
  <cols>
    <col min="1" max="2" width="9.6640625" style="1" customWidth="1"/>
    <col min="3" max="3" width="14.5546875" style="1" customWidth="1"/>
    <col min="4" max="4" width="7.109375" style="2" customWidth="1"/>
    <col min="5" max="5" width="7.5546875" style="2" customWidth="1"/>
  </cols>
  <sheetData>
    <row r="1" spans="1:5" x14ac:dyDescent="0.3">
      <c r="A1" s="3" t="s">
        <v>0</v>
      </c>
      <c r="B1" s="3" t="s">
        <v>1</v>
      </c>
      <c r="C1" s="4" t="s">
        <v>8</v>
      </c>
      <c r="D1" s="5" t="s">
        <v>3</v>
      </c>
      <c r="E1" s="5" t="s">
        <v>4</v>
      </c>
    </row>
    <row r="2" spans="1:5" x14ac:dyDescent="0.3">
      <c r="A2" s="1">
        <v>8</v>
      </c>
      <c r="B2" s="1">
        <v>8</v>
      </c>
      <c r="C2" s="1" t="s">
        <v>2</v>
      </c>
      <c r="D2" s="2">
        <v>-0.06</v>
      </c>
      <c r="E2" s="2">
        <v>-0.05</v>
      </c>
    </row>
    <row r="3" spans="1:5" x14ac:dyDescent="0.3">
      <c r="A3" s="1">
        <v>9</v>
      </c>
      <c r="B3" s="1">
        <v>9</v>
      </c>
      <c r="C3" s="1" t="s">
        <v>2</v>
      </c>
      <c r="D3" s="2">
        <v>-0.1</v>
      </c>
      <c r="E3" s="2">
        <v>-0.1</v>
      </c>
    </row>
    <row r="4" spans="1:5" x14ac:dyDescent="0.3">
      <c r="A4" s="1">
        <v>10</v>
      </c>
      <c r="B4" s="1">
        <v>10</v>
      </c>
      <c r="C4" s="1" t="s">
        <v>2</v>
      </c>
      <c r="D4" s="2">
        <v>-7.0000000000000007E-2</v>
      </c>
      <c r="E4" s="2">
        <v>-7.0000000000000007E-2</v>
      </c>
    </row>
    <row r="5" spans="1:5" x14ac:dyDescent="0.3">
      <c r="A5" s="1">
        <v>11</v>
      </c>
      <c r="B5" s="1">
        <v>11</v>
      </c>
      <c r="C5" s="1" t="s">
        <v>2</v>
      </c>
      <c r="D5" s="2">
        <v>-0.09</v>
      </c>
      <c r="E5" s="2">
        <v>-0.08</v>
      </c>
    </row>
    <row r="6" spans="1:5" x14ac:dyDescent="0.3">
      <c r="A6" s="1">
        <v>15</v>
      </c>
      <c r="B6" s="1">
        <v>15</v>
      </c>
      <c r="C6" s="1" t="s">
        <v>2</v>
      </c>
      <c r="D6" s="2">
        <v>-0.11</v>
      </c>
      <c r="E6" s="2">
        <v>-0.1</v>
      </c>
    </row>
    <row r="7" spans="1:5" x14ac:dyDescent="0.3">
      <c r="A7" s="1">
        <v>25</v>
      </c>
      <c r="B7" s="1">
        <v>26</v>
      </c>
      <c r="C7" s="1" t="s">
        <v>2</v>
      </c>
      <c r="D7" s="2">
        <v>-7.0000000000000007E-2</v>
      </c>
      <c r="E7" s="2">
        <v>-7.0000000000000007E-2</v>
      </c>
    </row>
    <row r="8" spans="1:5" x14ac:dyDescent="0.3">
      <c r="A8" s="1">
        <v>26</v>
      </c>
      <c r="B8" s="1">
        <v>27</v>
      </c>
      <c r="C8" s="1" t="s">
        <v>2</v>
      </c>
      <c r="D8" s="2">
        <v>-0.09</v>
      </c>
      <c r="E8" s="2">
        <v>-0.08</v>
      </c>
    </row>
    <row r="9" spans="1:5" x14ac:dyDescent="0.3">
      <c r="A9" s="1">
        <v>28</v>
      </c>
      <c r="B9" s="1">
        <v>29</v>
      </c>
      <c r="C9" s="1" t="s">
        <v>2</v>
      </c>
      <c r="D9" s="2">
        <v>-0.12</v>
      </c>
      <c r="E9" s="2">
        <v>-0.11</v>
      </c>
    </row>
    <row r="10" spans="1:5" x14ac:dyDescent="0.3">
      <c r="A10" s="1">
        <v>29</v>
      </c>
      <c r="B10" s="1">
        <v>30</v>
      </c>
      <c r="C10" s="1" t="s">
        <v>2</v>
      </c>
      <c r="D10" s="2">
        <v>-0.11</v>
      </c>
      <c r="E10" s="2">
        <v>-0.11</v>
      </c>
    </row>
    <row r="11" spans="1:5" x14ac:dyDescent="0.3">
      <c r="A11" s="1">
        <v>32</v>
      </c>
      <c r="B11" s="1">
        <v>33</v>
      </c>
      <c r="C11" s="1" t="s">
        <v>2</v>
      </c>
      <c r="D11" s="2">
        <v>-0.13</v>
      </c>
      <c r="E11" s="2">
        <v>-0.12</v>
      </c>
    </row>
    <row r="12" spans="1:5" x14ac:dyDescent="0.3">
      <c r="A12" s="1">
        <v>36</v>
      </c>
      <c r="B12" s="1">
        <v>37</v>
      </c>
      <c r="C12" s="1" t="s">
        <v>2</v>
      </c>
      <c r="D12" s="2">
        <v>-0.08</v>
      </c>
      <c r="E12" s="2">
        <v>-7.0000000000000007E-2</v>
      </c>
    </row>
    <row r="13" spans="1:5" x14ac:dyDescent="0.3">
      <c r="A13" s="1">
        <v>48</v>
      </c>
      <c r="B13" s="1">
        <v>58</v>
      </c>
      <c r="C13" s="1" t="s">
        <v>2</v>
      </c>
      <c r="D13" s="2">
        <v>-0.11</v>
      </c>
      <c r="E13" s="2">
        <v>-0.1</v>
      </c>
    </row>
    <row r="14" spans="1:5" x14ac:dyDescent="0.3">
      <c r="A14" s="1">
        <v>49</v>
      </c>
      <c r="B14" s="1">
        <v>59</v>
      </c>
      <c r="C14" s="1" t="s">
        <v>2</v>
      </c>
      <c r="D14" s="2">
        <v>-0.15</v>
      </c>
      <c r="E14" s="2">
        <v>-0.15</v>
      </c>
    </row>
    <row r="15" spans="1:5" x14ac:dyDescent="0.3">
      <c r="A15" s="1">
        <v>50</v>
      </c>
      <c r="B15" s="1">
        <v>60</v>
      </c>
      <c r="C15" s="1" t="s">
        <v>2</v>
      </c>
      <c r="D15" s="2">
        <v>-0.15</v>
      </c>
      <c r="E15" s="2">
        <v>-0.14000000000000001</v>
      </c>
    </row>
    <row r="16" spans="1:5" x14ac:dyDescent="0.3">
      <c r="A16" s="1">
        <v>53</v>
      </c>
      <c r="B16" s="1">
        <v>65</v>
      </c>
      <c r="C16" s="1" t="s">
        <v>2</v>
      </c>
      <c r="D16" s="2">
        <v>-0.01</v>
      </c>
      <c r="E16" s="2">
        <v>-0.01</v>
      </c>
    </row>
    <row r="17" spans="1:5" x14ac:dyDescent="0.3">
      <c r="A17" s="1">
        <v>55</v>
      </c>
      <c r="B17" s="1">
        <v>67</v>
      </c>
      <c r="C17" s="1" t="s">
        <v>2</v>
      </c>
      <c r="D17" s="2">
        <v>0</v>
      </c>
      <c r="E17" s="2">
        <v>-0.01</v>
      </c>
    </row>
    <row r="18" spans="1:5" x14ac:dyDescent="0.3">
      <c r="A18" s="1">
        <v>56</v>
      </c>
      <c r="B18" s="1">
        <v>68</v>
      </c>
      <c r="C18" s="1" t="s">
        <v>2</v>
      </c>
      <c r="D18" s="2">
        <v>-0.02</v>
      </c>
      <c r="E18" s="2">
        <v>-0.03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Plummers PT</vt:lpstr>
      <vt:lpstr>EPR_LRR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CJNSIMGL</cp:lastModifiedBy>
  <dcterms:created xsi:type="dcterms:W3CDTF">2014-12-01T03:03:54Z</dcterms:created>
  <dcterms:modified xsi:type="dcterms:W3CDTF">2014-12-10T10:59:43Z</dcterms:modified>
</cp:coreProperties>
</file>